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54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/>
  <c r="AB19" s="1"/>
  <c r="AD19" s="1"/>
  <c r="AA19" l="1"/>
  <c r="AC19"/>
  <c r="K18" l="1"/>
  <c r="AB18" l="1"/>
  <c r="AC18" l="1"/>
  <c r="AC20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<sst xmlns="http://schemas.openxmlformats.org/spreadsheetml/2006/main" count="90" uniqueCount="86">
  <si>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</si>
  <si>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</si>
  <si>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</si>
  <si>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</si>
  <si>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</si>
  <si>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</si>
  <si>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</si>
  <si>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</si>
  <si>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</si>
  <si>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</si>
  <si>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</si>
  <si>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</si>
  <si>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</si>
  <si>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</si>
  <si>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</si>
  <si>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</si>
  <si>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</si>
  <si>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</si>
  <si>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</si>
  <si>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</si>
  <si>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</si>
  <si>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</si>
  <si>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</si>
  <si>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</si>
  <si>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</si>
  <si>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</si>
  <si>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</si>
  <si>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</si>
  <si>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</si>
  <si>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</si>
  <si>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</si>
  <si>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</si>
  <si>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</si>
  <si>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</si>
  <si>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</si>
  <si>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</si>
  <si>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</si>
  <si>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</si>
  <si>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</si>
  <si>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</si>
  <si>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</si>
  <si>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</si>
  <si>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</si>
  <si>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</si>
  <si>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</si>
  <si>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</si>
  <si>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</si>
  <si>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</si>
  <si>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</si>
  <si>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</si>
  <si>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</si>
  <si>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</si>
  <si>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</si>
  <si>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</si>
  <si>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</si>
  <si>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</si>
  <si>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</si>
  <si>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</si>
  <si>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</si>
  <si>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</si>
  <si>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</si>
  <si>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</si>
  <si>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</si>
  <si>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</si>
  <si>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</si>
  <si>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</si>
  <si>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</si>
  <si>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</si>
  <si>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</si>
  <si>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</si>
  <si>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начальник УМТС Аблякимов Р.Э.</t>
  </si>
  <si>
    <t>Источник № 1 "Цены текущих договоров 2021 года"</t>
  </si>
  <si>
    <t>шт</t>
  </si>
  <si>
    <t>СИЗ и Охрана труда</t>
  </si>
  <si>
    <t xml:space="preserve">3. </t>
  </si>
  <si>
    <t>Полякова С.А.</t>
  </si>
  <si>
    <t>НБ000003</t>
  </si>
  <si>
    <t>Аптечка автомобильная</t>
  </si>
  <si>
    <t>НБ000151</t>
  </si>
  <si>
    <t>Аптечка для оказания первой помощи работникам</t>
  </si>
  <si>
    <t>Н/НБ</t>
  </si>
  <si>
    <t>Аптечки</t>
  </si>
  <si>
    <t>Оборудование ТБ</t>
  </si>
  <si>
    <t>1. ТЗ аптечка автомобильная</t>
  </si>
  <si>
    <t>2. ТЗ аптечки первой помощи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</si>
  <si>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2022 г. к уровню цен 2023 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</si>
</sst>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left" vertic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0</xdr:rowOff>
    </xdr:from>
    <xdr:to>
      <xdr:col>29</xdr:col>
      <xdr:colOff>2995</xdr:colOff>
      <xdr:row>19</xdr:row>
      <xdr:rowOff>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0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D31" sqref="D31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0.85546875" style="1" customWidth="1"/>
    <col min="7" max="7" width="9.140625" style="1" customWidth="1"/>
    <col min="8" max="8" width="10.85546875" style="1" customWidth="1"/>
    <col min="9" max="9" width="14.7109375" style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63</v>
      </c>
    </row>
    <row r="2" spans="1:30" ht="15.75">
      <c r="V2" s="2"/>
      <c r="AA2" s="1" t="s">
        <v>64</v>
      </c>
    </row>
    <row r="3" spans="1:30" ht="15.75">
      <c r="V3" s="2"/>
      <c r="AA3" s="1" t="s">
        <v>65</v>
      </c>
    </row>
    <row r="4" spans="1:30" ht="15.7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9" t="s">
        <v>66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>
      <c r="C7" s="7" t="s">
        <v>30</v>
      </c>
      <c r="D7" s="59" t="s">
        <v>80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>
      <c r="C8" s="7" t="s">
        <v>25</v>
      </c>
      <c r="D8" s="59" t="s">
        <v>82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>
      <c r="C9" s="7" t="s">
        <v>24</v>
      </c>
      <c r="D9" s="59" t="s">
        <v>73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2.75" customHeight="1">
      <c r="C10" s="7" t="s">
        <v>9</v>
      </c>
      <c r="D10" s="59" t="s">
        <v>81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5.5">
      <c r="C11" s="7" t="s">
        <v>10</v>
      </c>
      <c r="D11" s="59" t="s">
        <v>67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38.25">
      <c r="C12" s="7" t="s">
        <v>23</v>
      </c>
      <c r="D12" s="59" t="s">
        <v>68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4" spans="1:30" ht="34.5" customHeight="1">
      <c r="A14" s="50" t="s">
        <v>6</v>
      </c>
      <c r="B14" s="47" t="s">
        <v>28</v>
      </c>
      <c r="C14" s="50" t="s">
        <v>1</v>
      </c>
      <c r="D14" s="47" t="s">
        <v>4</v>
      </c>
      <c r="E14" s="47" t="s">
        <v>57</v>
      </c>
      <c r="F14" s="50" t="s">
        <v>71</v>
      </c>
      <c r="G14" s="50"/>
      <c r="H14" s="50"/>
      <c r="I14" s="50"/>
      <c r="J14" s="47" t="s">
        <v>85</v>
      </c>
      <c r="K14" s="47" t="s">
        <v>60</v>
      </c>
      <c r="L14" s="57" t="s">
        <v>58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4" t="s">
        <v>61</v>
      </c>
      <c r="AB14" s="47" t="s">
        <v>32</v>
      </c>
      <c r="AC14" s="47" t="s">
        <v>31</v>
      </c>
      <c r="AD14" s="62" t="s">
        <v>54</v>
      </c>
    </row>
    <row r="15" spans="1:30">
      <c r="A15" s="50"/>
      <c r="B15" s="48"/>
      <c r="C15" s="50"/>
      <c r="D15" s="48"/>
      <c r="E15" s="48"/>
      <c r="F15" s="50" t="s">
        <v>22</v>
      </c>
      <c r="G15" s="50" t="s">
        <v>15</v>
      </c>
      <c r="H15" s="50" t="s">
        <v>16</v>
      </c>
      <c r="I15" s="50" t="s">
        <v>29</v>
      </c>
      <c r="J15" s="48"/>
      <c r="K15" s="48"/>
      <c r="L15" s="57" t="s">
        <v>55</v>
      </c>
      <c r="M15" s="58"/>
      <c r="N15" s="58"/>
      <c r="O15" s="58"/>
      <c r="P15" s="58"/>
      <c r="Q15" s="57" t="s">
        <v>59</v>
      </c>
      <c r="R15" s="58"/>
      <c r="S15" s="58"/>
      <c r="T15" s="58"/>
      <c r="U15" s="58"/>
      <c r="V15" s="50" t="s">
        <v>56</v>
      </c>
      <c r="W15" s="50"/>
      <c r="X15" s="50"/>
      <c r="Y15" s="50"/>
      <c r="Z15" s="50"/>
      <c r="AA15" s="55"/>
      <c r="AB15" s="48"/>
      <c r="AC15" s="48"/>
      <c r="AD15" s="63"/>
    </row>
    <row r="16" spans="1:30" ht="25.5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7" t="s">
        <v>11</v>
      </c>
      <c r="M16" s="45" t="s">
        <v>12</v>
      </c>
      <c r="N16" s="37" t="s">
        <v>13</v>
      </c>
      <c r="O16" s="37" t="s">
        <v>33</v>
      </c>
      <c r="P16" s="37" t="s">
        <v>34</v>
      </c>
      <c r="Q16" s="37" t="s">
        <v>17</v>
      </c>
      <c r="R16" s="37" t="s">
        <v>18</v>
      </c>
      <c r="S16" s="37" t="s">
        <v>26</v>
      </c>
      <c r="T16" s="37" t="s">
        <v>35</v>
      </c>
      <c r="U16" s="37" t="s">
        <v>36</v>
      </c>
      <c r="V16" s="37" t="s">
        <v>19</v>
      </c>
      <c r="W16" s="37" t="s">
        <v>20</v>
      </c>
      <c r="X16" s="37" t="s">
        <v>21</v>
      </c>
      <c r="Y16" s="37" t="s">
        <v>37</v>
      </c>
      <c r="Z16" s="37" t="s">
        <v>38</v>
      </c>
      <c r="AA16" s="56"/>
      <c r="AB16" s="49"/>
      <c r="AC16" s="49"/>
      <c r="AD16" s="64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39</v>
      </c>
      <c r="M17" s="8" t="s">
        <v>40</v>
      </c>
      <c r="N17" s="8" t="s">
        <v>41</v>
      </c>
      <c r="O17" s="8" t="s">
        <v>42</v>
      </c>
      <c r="P17" s="8" t="s">
        <v>43</v>
      </c>
      <c r="Q17" s="8" t="s">
        <v>44</v>
      </c>
      <c r="R17" s="8" t="s">
        <v>45</v>
      </c>
      <c r="S17" s="8" t="s">
        <v>46</v>
      </c>
      <c r="T17" s="8" t="s">
        <v>47</v>
      </c>
      <c r="U17" s="8" t="s">
        <v>48</v>
      </c>
      <c r="V17" s="8" t="s">
        <v>49</v>
      </c>
      <c r="W17" s="8" t="s">
        <v>50</v>
      </c>
      <c r="X17" s="8" t="s">
        <v>51</v>
      </c>
      <c r="Y17" s="8" t="s">
        <v>52</v>
      </c>
      <c r="Z17" s="8" t="s">
        <v>53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76</v>
      </c>
      <c r="C18" s="14" t="s">
        <v>77</v>
      </c>
      <c r="D18" s="15" t="s">
        <v>72</v>
      </c>
      <c r="E18" s="16">
        <v>64</v>
      </c>
      <c r="F18" s="41">
        <v>220.68</v>
      </c>
      <c r="G18" s="42">
        <v>831</v>
      </c>
      <c r="H18" s="17">
        <v>44558</v>
      </c>
      <c r="I18" s="46"/>
      <c r="J18" s="20">
        <v>1.04</v>
      </c>
      <c r="K18" s="16">
        <f>IF(SUM(F18)=0,"",F18*J18)</f>
        <v>229.50720000000001</v>
      </c>
      <c r="L18" s="18">
        <v>320</v>
      </c>
      <c r="M18" s="44">
        <v>476.1</v>
      </c>
      <c r="N18" s="18">
        <v>300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4</v>
      </c>
      <c r="AB18" s="21">
        <f>CEILING(SUM(K18:Z18)/COUNTIF(K18:Z18,"&gt;0"),0.01)</f>
        <v>331.41</v>
      </c>
      <c r="AC18" s="21">
        <f t="shared" ref="AC18" si="1">AB18*E18</f>
        <v>21210.240000000002</v>
      </c>
      <c r="AD18" s="36">
        <f t="shared" ref="AD18" si="2">STDEV(K18:Z18)/AB18*100</f>
        <v>31.375339360643412</v>
      </c>
    </row>
    <row r="19" spans="1:30" ht="25.5">
      <c r="A19" s="13">
        <v>2</v>
      </c>
      <c r="B19" s="14" t="s">
        <v>78</v>
      </c>
      <c r="C19" s="14" t="s">
        <v>79</v>
      </c>
      <c r="D19" s="15" t="s">
        <v>72</v>
      </c>
      <c r="E19" s="16">
        <v>121</v>
      </c>
      <c r="F19" s="41">
        <v>410</v>
      </c>
      <c r="G19" s="42">
        <v>831</v>
      </c>
      <c r="H19" s="17">
        <v>44558</v>
      </c>
      <c r="I19" s="46"/>
      <c r="J19" s="20">
        <v>1.04</v>
      </c>
      <c r="K19" s="16">
        <f t="shared" ref="K19" si="3">IF(SUM(F19)=0,"",F19*J19)</f>
        <v>426.40000000000003</v>
      </c>
      <c r="L19" s="18">
        <v>540</v>
      </c>
      <c r="M19" s="44">
        <v>810</v>
      </c>
      <c r="N19" s="18">
        <v>520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" si="4">COUNTIF(K19:Z19,"&gt;0")</f>
        <v>4</v>
      </c>
      <c r="AB19" s="21">
        <f t="shared" ref="AB19" si="5">CEILING(SUM(K19:Z19)/COUNTIF(K19:Z19,"&gt;0"),0.01)</f>
        <v>574.1</v>
      </c>
      <c r="AC19" s="21">
        <f t="shared" ref="AC19" si="6">AB19*E19</f>
        <v>69466.100000000006</v>
      </c>
      <c r="AD19" s="36">
        <f t="shared" ref="AD19" si="7">STDEV(K19:Z19)/AB19*100</f>
        <v>28.719290966463024</v>
      </c>
    </row>
    <row r="20" spans="1:30">
      <c r="A20" s="32"/>
      <c r="B20" s="33"/>
      <c r="C20" s="66" t="s">
        <v>5</v>
      </c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4"/>
      <c r="AC20" s="34">
        <f>SUM(AC18:AC19)</f>
        <v>90676.340000000011</v>
      </c>
      <c r="AD20" s="35"/>
    </row>
    <row r="21" spans="1:30"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3"/>
    </row>
    <row r="22" spans="1:30" s="24" customFormat="1">
      <c r="C22" s="24" t="s">
        <v>8</v>
      </c>
    </row>
    <row r="23" spans="1:30" s="24" customFormat="1">
      <c r="C23" s="25" t="s">
        <v>83</v>
      </c>
    </row>
    <row r="24" spans="1:30" s="24" customFormat="1">
      <c r="C24" s="25" t="s">
        <v>84</v>
      </c>
    </row>
    <row r="25" spans="1:30" s="24" customFormat="1" hidden="1">
      <c r="C25" s="25" t="s">
        <v>74</v>
      </c>
    </row>
    <row r="26" spans="1:30">
      <c r="L26" s="26"/>
    </row>
    <row r="27" spans="1:30" s="3" customFormat="1" ht="15.75">
      <c r="C27" s="27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>
      <c r="C29" s="43">
        <v>44967</v>
      </c>
      <c r="D29" s="28"/>
      <c r="E29" s="28"/>
      <c r="F29" s="51" t="s">
        <v>75</v>
      </c>
      <c r="G29" s="51"/>
      <c r="H29" s="51"/>
      <c r="I29" s="51"/>
      <c r="J29" s="51"/>
      <c r="K29" s="29"/>
      <c r="L29" s="51"/>
      <c r="M29" s="51"/>
      <c r="N29" s="51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  <c r="AC29" s="30"/>
    </row>
    <row r="30" spans="1:30" s="3" customFormat="1" ht="15.75">
      <c r="C30" s="40" t="s">
        <v>2</v>
      </c>
      <c r="D30" s="28"/>
      <c r="E30" s="28"/>
      <c r="F30" s="53" t="s">
        <v>69</v>
      </c>
      <c r="G30" s="53"/>
      <c r="H30" s="53"/>
      <c r="I30" s="53"/>
      <c r="J30" s="53"/>
      <c r="K30" s="1"/>
      <c r="L30" s="52" t="s">
        <v>7</v>
      </c>
      <c r="M30" s="52"/>
      <c r="N30" s="52"/>
      <c r="O30" s="39"/>
      <c r="P30" s="39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  <c r="AC30" s="30"/>
    </row>
    <row r="31" spans="1:30" ht="15.75">
      <c r="C31" s="31"/>
      <c r="V31" s="29"/>
      <c r="W31" s="29"/>
      <c r="X31" s="29"/>
      <c r="Y31" s="29"/>
      <c r="Z31" s="29"/>
      <c r="AA31" s="28"/>
      <c r="AB31" s="28"/>
      <c r="AC31" s="30"/>
      <c r="AD31" s="3"/>
    </row>
    <row r="32" spans="1:30" ht="15.75">
      <c r="C32" s="27" t="s">
        <v>27</v>
      </c>
      <c r="V32" s="29"/>
      <c r="W32" s="29"/>
      <c r="X32" s="29"/>
      <c r="Y32" s="29"/>
      <c r="Z32" s="29"/>
      <c r="AA32" s="28"/>
      <c r="AB32" s="28"/>
      <c r="AC32" s="30"/>
      <c r="AD32" s="3"/>
    </row>
    <row r="33" spans="3:30" ht="15.75">
      <c r="V33" s="29"/>
      <c r="W33" s="29"/>
      <c r="X33" s="29"/>
      <c r="Y33" s="29"/>
      <c r="Z33" s="29"/>
      <c r="AA33" s="28"/>
      <c r="AB33" s="28"/>
      <c r="AC33" s="30"/>
      <c r="AD33" s="3"/>
    </row>
    <row r="34" spans="3:30" ht="15.75">
      <c r="C34" s="43">
        <v>44967</v>
      </c>
      <c r="D34" s="28"/>
      <c r="E34" s="28"/>
      <c r="F34" s="51" t="s">
        <v>70</v>
      </c>
      <c r="G34" s="51"/>
      <c r="H34" s="51"/>
      <c r="I34" s="51"/>
      <c r="J34" s="51"/>
      <c r="K34" s="29"/>
      <c r="L34" s="51"/>
      <c r="M34" s="51"/>
      <c r="N34" s="51"/>
      <c r="O34" s="39"/>
      <c r="P34" s="39"/>
      <c r="V34" s="28"/>
      <c r="W34" s="28"/>
      <c r="X34" s="28"/>
      <c r="Y34" s="28"/>
      <c r="Z34" s="28"/>
      <c r="AA34" s="28"/>
      <c r="AB34" s="28"/>
      <c r="AC34" s="30"/>
      <c r="AD34" s="3"/>
    </row>
    <row r="35" spans="3:30">
      <c r="C35" s="40" t="s">
        <v>2</v>
      </c>
      <c r="D35" s="28"/>
      <c r="E35" s="28"/>
      <c r="F35" s="53" t="s">
        <v>69</v>
      </c>
      <c r="G35" s="53"/>
      <c r="H35" s="53"/>
      <c r="I35" s="53"/>
      <c r="J35" s="53"/>
      <c r="L35" s="52" t="s">
        <v>7</v>
      </c>
      <c r="M35" s="52"/>
      <c r="N35" s="52"/>
      <c r="O35" s="39"/>
      <c r="P35" s="39"/>
      <c r="V35" s="28"/>
      <c r="W35" s="28"/>
      <c r="X35" s="28"/>
      <c r="Y35" s="28"/>
      <c r="Z35" s="28"/>
      <c r="AA35" s="28"/>
      <c r="AB35" s="28"/>
    </row>
    <row r="38" spans="3:30">
      <c r="C38" s="27" t="s">
        <v>62</v>
      </c>
    </row>
    <row r="40" spans="3:30"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19 G18:I19" name="Диапазон3"/>
    <protectedRange sqref="P18:U19 X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8:O19" name="Диапазон4_1"/>
  </protectedRanges>
  <autoFilter ref="A17:AD20"/>
  <mergeCells count="38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2023-02-14T10:18:54Z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